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H15" i="31" l="1"/>
  <c r="U22" i="28" l="1"/>
  <c r="U21" i="28"/>
  <c r="U20" i="28"/>
  <c r="U19" i="28"/>
  <c r="P15" i="31" l="1"/>
  <c r="M16" i="30" l="1"/>
  <c r="U23" i="28" l="1"/>
  <c r="J15" i="31" l="1"/>
  <c r="G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<sst xmlns="http://schemas.openxmlformats.org/spreadsheetml/2006/main" count="215" uniqueCount="102">
  <si>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</si>
  <si>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</si>
  <si>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</si>
  <si>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</si>
  <si>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</si>
  <si>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</si>
  <si>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</si>
  <si>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</si>
  <si>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</si>
  <si>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</si>
  <si>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</si>
  <si>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</si>
  <si>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</si>
  <si>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</si>
  <si>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</si>
  <si>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</si>
  <si>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</si>
  <si>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</si>
  <si>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</si>
  <si>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</si>
  <si>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</si>
  <si>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</si>
  <si>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</si>
  <si>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</si>
  <si>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</si>
  <si>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</si>
  <si>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</si>
  <si>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</si>
  <si>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</si>
  <si>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</si>
  <si>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</si>
  <si>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</si>
  <si>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</si>
  <si>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</si>
  <si>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</si>
  <si>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</si>
  <si>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</si>
  <si>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</si>
  <si>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</si>
  <si>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</si>
  <si>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</si>
  <si>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</si>
  <si>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</si>
  <si>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</si>
  <si>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</si>
  <si>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</si>
  <si>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</si>
  <si>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</si>
  <si>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</si>
  <si>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</si>
  <si>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</si>
  <si>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</si>
  <si>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</si>
  <si>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</si>
  <si>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</si>
  <si>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</si>
  <si>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</si>
  <si>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</si>
  <si>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</si>
  <si>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</si>
  <si>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</si>
  <si>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</si>
  <si>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</si>
  <si>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</si>
  <si>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</si>
  <si>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</si>
  <si>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</si>
  <si>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</si>
  <si>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</si>
  <si>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</si>
  <si>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</si>
  <si>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</si>
  <si>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</si>
  <si>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</si>
  <si>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</si>
  <si>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</si>
  <si>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</si>
  <si>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</si>
  <si>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</si>
  <si>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</si>
  <si>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</si>
  <si>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</si>
  <si>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</si>
  <si>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</si>
  <si>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</si>
  <si>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</si>
  <si>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</si>
  <si>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</si>
  <si>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</si>
  <si>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</si>
  <si>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</si>
  <si>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</si>
  <si>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</si>
  <si>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</si>
  <si>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3х50+1х54,6</t>
  </si>
  <si>
    <t>Л7-21-2</t>
  </si>
  <si>
    <t>K_Гч_23_ЛК15_014288</t>
  </si>
  <si>
    <t>Электроснабжение ЭПУ потребителей в соответствии с договором на ТП № 1-35-23-0300 г. Горячий Ключ</t>
  </si>
  <si>
    <t>Строительство  ВЛИ-0,4кВ  Ф-1   ТП-950  от опоры №3-1 до опоры №3-5</t>
  </si>
  <si>
    <t xml:space="preserve">  СВ 95-3</t>
  </si>
  <si>
    <t>0,124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</si>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</sst>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D7" zoomScale="80" zoomScaleNormal="70" zoomScaleSheetLayoutView="80" workbookViewId="0">
      <selection activeCell="I23" sqref="I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101</v>
      </c>
      <c r="J19" s="23" t="s">
        <v>90</v>
      </c>
      <c r="K19" s="23" t="s">
        <v>94</v>
      </c>
      <c r="L19" s="63"/>
      <c r="M19" s="63"/>
      <c r="N19" s="98" t="s">
        <v>56</v>
      </c>
      <c r="O19" s="23" t="s">
        <v>55</v>
      </c>
      <c r="P19" s="23" t="s">
        <v>100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242.57752959999996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97</v>
      </c>
      <c r="D20" s="90" t="s">
        <v>96</v>
      </c>
      <c r="E20" s="85" t="s">
        <v>80</v>
      </c>
      <c r="F20" s="23" t="s">
        <v>98</v>
      </c>
      <c r="G20" s="63" t="s">
        <v>55</v>
      </c>
      <c r="H20" s="63" t="s">
        <v>73</v>
      </c>
      <c r="I20" s="63" t="s">
        <v>101</v>
      </c>
      <c r="J20" s="23" t="s">
        <v>90</v>
      </c>
      <c r="K20" s="23" t="s">
        <v>99</v>
      </c>
      <c r="L20" s="63"/>
      <c r="M20" s="63"/>
      <c r="N20" s="98" t="s">
        <v>56</v>
      </c>
      <c r="O20" s="23" t="s">
        <v>55</v>
      </c>
      <c r="P20" s="23" t="s">
        <v>100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136.50703679999998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101</v>
      </c>
      <c r="J21" s="23" t="s">
        <v>90</v>
      </c>
      <c r="K21" s="23" t="s">
        <v>94</v>
      </c>
      <c r="L21" s="63"/>
      <c r="M21" s="63"/>
      <c r="N21" s="98" t="s">
        <v>56</v>
      </c>
      <c r="O21" s="23" t="s">
        <v>55</v>
      </c>
      <c r="P21" s="23" t="s">
        <v>100</v>
      </c>
      <c r="Q21" s="98" t="s">
        <v>81</v>
      </c>
      <c r="R21" s="98" t="s">
        <v>95</v>
      </c>
      <c r="S21" s="64">
        <v>570.95000000000005</v>
      </c>
      <c r="T21" s="64">
        <v>1.1599999999999999</v>
      </c>
      <c r="U21" s="64">
        <f t="shared" si="0"/>
        <v>82.125448000000006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97</v>
      </c>
      <c r="D22" s="90" t="s">
        <v>96</v>
      </c>
      <c r="E22" s="85" t="s">
        <v>83</v>
      </c>
      <c r="F22" s="23" t="s">
        <v>98</v>
      </c>
      <c r="G22" s="63" t="s">
        <v>55</v>
      </c>
      <c r="H22" s="63" t="s">
        <v>73</v>
      </c>
      <c r="I22" s="63" t="s">
        <v>101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695.24001439999995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4"/>
    <cfRule type="duplicateValues" dxfId="7" priority="5"/>
  </conditionalFormatting>
  <conditionalFormatting sqref="D19:D22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'20.1'!U23/1000</f>
        <v>0.69524001439999994</v>
      </c>
      <c r="H15" s="37">
        <f>G15*1.22</f>
        <v>0.84819281756799991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1.1338311398584775</v>
      </c>
      <c r="J15" s="37">
        <f>'20.2'!M16/1000</f>
        <v>0</v>
      </c>
      <c r="K15" s="37">
        <f>I15+J15</f>
        <v>1.1338311398584775</v>
      </c>
      <c r="L15" s="73">
        <v>0.54098204999999999</v>
      </c>
      <c r="M15" s="77">
        <f>K15-L15</f>
        <v>0.59284908985847751</v>
      </c>
      <c r="N15" s="73">
        <v>0.54098204999999999</v>
      </c>
      <c r="O15" s="73">
        <f>H15-N15</f>
        <v>0.30721076756799992</v>
      </c>
      <c r="P15" s="73">
        <f>SUM(Q15:W15)</f>
        <v>0.54098205020000001</v>
      </c>
      <c r="Q15" s="75">
        <v>0</v>
      </c>
      <c r="R15" s="76">
        <v>0</v>
      </c>
      <c r="S15" s="76">
        <v>0.30215850999999999</v>
      </c>
      <c r="T15" s="78">
        <v>0.23882354020000002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2026-05-07T13:38:03Z</dcterms:modified>
</cp:coreProperties>
</file>